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955" windowHeight="11970"/>
  </bookViews>
  <sheets>
    <sheet name="Выпуск-СПО" sheetId="2" r:id="rId1"/>
    <sheet name="Выпуск-Целевое" sheetId="3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K16" i="2" l="1"/>
  <c r="AK17" i="2"/>
  <c r="AK18" i="2"/>
  <c r="AK19" i="2"/>
  <c r="AK20" i="2"/>
  <c r="AK21" i="2"/>
  <c r="AK22" i="2"/>
  <c r="AK4" i="2"/>
  <c r="AK5" i="2"/>
  <c r="AK6" i="2"/>
  <c r="AK7" i="2"/>
  <c r="AK8" i="2"/>
  <c r="AK9" i="2"/>
  <c r="AK10" i="2"/>
  <c r="AK11" i="2"/>
  <c r="AK12" i="2"/>
  <c r="AK13" i="2"/>
  <c r="AK14" i="2"/>
  <c r="D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23" i="2"/>
  <c r="AK23" i="2" l="1"/>
  <c r="F21" i="2"/>
  <c r="F20" i="2"/>
  <c r="F17" i="2"/>
  <c r="E16" i="2"/>
  <c r="E23" i="2" s="1"/>
  <c r="AK15" i="2"/>
</calcChain>
</file>

<file path=xl/sharedStrings.xml><?xml version="1.0" encoding="utf-8"?>
<sst xmlns="http://schemas.openxmlformats.org/spreadsheetml/2006/main" count="281" uniqueCount="192">
  <si>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</si>
  <si>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</si>
  <si>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</si>
  <si>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</si>
  <si>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</si>
  <si>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</si>
  <si>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</si>
  <si>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</si>
  <si>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</si>
  <si>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</si>
  <si>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</si>
  <si>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</si>
  <si>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</si>
  <si>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</si>
  <si>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</si>
  <si>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</si>
  <si>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</si>
  <si>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</si>
  <si>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</si>
  <si>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</si>
  <si>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</si>
  <si>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</si>
  <si>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</si>
  <si>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</si>
  <si>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</si>
  <si>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</si>
  <si>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</si>
  <si>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</si>
  <si>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</si>
  <si>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</si>
  <si>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</si>
  <si>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</si>
  <si>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</si>
  <si>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</si>
  <si>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</si>
  <si>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</si>
  <si>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</si>
  <si>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</si>
  <si>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</si>
  <si>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</si>
  <si>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</si>
  <si>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</si>
  <si>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</si>
  <si>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</si>
  <si>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</si>
  <si>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</si>
  <si>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</si>
  <si>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</si>
  <si>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</si>
  <si>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</si>
  <si>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</si>
  <si>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</si>
  <si>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</si>
  <si>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</si>
  <si>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</si>
  <si>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</si>
  <si>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</si>
  <si>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</si>
  <si>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</si>
  <si>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</si>
  <si>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</si>
  <si>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</si>
  <si>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</si>
  <si>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</si>
  <si>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</si>
  <si>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</si>
  <si>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</si>
  <si>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</si>
  <si>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</si>
  <si>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</si>
  <si>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</si>
  <si>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</si>
  <si>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</si>
  <si>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</si>
  <si>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</si>
  <si>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</si>
  <si>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</si>
  <si>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</si>
  <si>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</si>
  <si>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</si>
  <si>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</si>
  <si>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</si>
  <si>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</si>
  <si>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</si>
  <si>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</si>
  <si>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</si>
  <si>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</si>
  <si>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</si>
  <si>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</si>
  <si>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</si>
  <si>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</si>
  <si>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</si>
  <si>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</si>
  <si>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</si>
  <si>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</si>
  <si>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</si>
  <si>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</si>
  <si>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</si>
  <si>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</si>
  <si>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</si>
  <si>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</si>
  <si>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</si>
  <si>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</si>
  <si>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</si>
  <si>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</si>
  <si>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</si>
  <si>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</si>
  <si>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</si>
  <si>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</si>
  <si>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</si>
  <si>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</si>
  <si>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</si>
  <si>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</si>
  <si>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</si>
  <si>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</si>
  <si>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</si>
  <si>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</si>
  <si>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</si>
  <si>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</si>
  <si>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</si>
  <si>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</si>
  <si>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</si>
  <si>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</si>
  <si>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</si>
  <si>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</si>
  <si>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</si>
  <si>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</si>
  <si>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</si>
  <si>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</si>
  <si>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</si>
  <si>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</si>
  <si>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</si>
  <si>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</si>
  <si>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</si>
  <si>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</si>
  <si>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</si>
  <si>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</si>
  <si>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</si>
  <si>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</si>
  <si>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</si>
  <si>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</si>
  <si>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</si>
  <si>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</si>
  <si>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</si>
  <si>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</si>
  <si>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</si>
  <si>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</si>
  <si>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</si>
  <si>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</si>
  <si>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</si>
  <si>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</si>
  <si>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35.02.16 Эксплуатация и ремонт сельскохозяйственной техники и оборудования</t>
  </si>
  <si>
    <t>08.02.01 Строительство и эксплуатация зданий и сооружений</t>
  </si>
  <si>
    <t>35.02.05 Агрономия</t>
  </si>
  <si>
    <t>13.02.11 Техническая эксплуатация и обслуживание электрического и электромеханического оборудования (по отраслям)</t>
  </si>
  <si>
    <t>19.02.08 Технология мяса и мясных продуктов</t>
  </si>
  <si>
    <t>35.02.06 Технология производства и переработки сельскохозяйственной продукции</t>
  </si>
  <si>
    <t>13.02.09 Монтаж и эксплуатация линий электропередачи</t>
  </si>
  <si>
    <t>09.02.07 Информационные системы и программирование</t>
  </si>
  <si>
    <t>09.02.06 Сетевое и системное администрирование</t>
  </si>
  <si>
    <t>15.02.14 Оснащение средствами автоматизации технологических процессов и производств (по отраслям)</t>
  </si>
  <si>
    <t>43.02.15 Поварское и кондитерское дело</t>
  </si>
  <si>
    <t>10.02.05 Обеспечение информационной безопасности автоматизированных систем</t>
  </si>
  <si>
    <t>23.01.09 Машинист локомотива</t>
  </si>
  <si>
    <t>15.01.05 Сварщик (ручной и частично механизированной сварки (наплавки)</t>
  </si>
  <si>
    <t>23.01.17 Мастер по ремонту и обслуживанию автомобилей</t>
  </si>
  <si>
    <t>43.01.09 Повар, кондитер</t>
  </si>
  <si>
    <t>35.01.14 Мастер по техническому обслуживанию и ремонту машинно-тракторного парка</t>
  </si>
  <si>
    <t>35.01.13 Тракторист-машинист сельскохозяйственного производства</t>
  </si>
  <si>
    <t>38.01.02 Продавец, контролер-кассир</t>
  </si>
  <si>
    <t>ООО "Индорс"</t>
  </si>
  <si>
    <t>КФХ "Опеновское"</t>
  </si>
  <si>
    <t>ОАО "Мясокомбинат"</t>
  </si>
  <si>
    <t>ЗАО "Племзавод Юбилейный"</t>
  </si>
  <si>
    <t>Роснефть</t>
  </si>
  <si>
    <t>Ресторан "Охотник"</t>
  </si>
  <si>
    <t>МАОУ СОШ</t>
  </si>
  <si>
    <t>ОАО "Элемент Трейд"</t>
  </si>
  <si>
    <t>Агрохолдинг Юбилейный</t>
  </si>
  <si>
    <t>КФХ "Опеновское</t>
  </si>
  <si>
    <t>Автотехцентр на Чехова</t>
  </si>
  <si>
    <t>РусКом</t>
  </si>
  <si>
    <t>ОАО "РЖД"</t>
  </si>
  <si>
    <t>ОКБ №4</t>
  </si>
  <si>
    <t>МАУ Бердюжского района "Молодёжный центр"</t>
  </si>
  <si>
    <t>Строй Импульс</t>
  </si>
  <si>
    <t>ПАО Россети</t>
  </si>
  <si>
    <t>Тюменские электрические сети</t>
  </si>
  <si>
    <t>ВТБ</t>
  </si>
  <si>
    <t>АО "Россети Тюмень"</t>
  </si>
  <si>
    <t>ОАО "РЖД" Трансэнерго Ишимская дистанция электроснабжения ЭЧ - 14</t>
  </si>
  <si>
    <t>ОАО "РЖД" Свердловская дирекция тяги Локомотивное депо Ишим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</si>
</sst>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Liberation Sans"/>
    </font>
    <font>
      <sz val="11"/>
      <color rgb="FF33333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wrapText="1"/>
    </xf>
    <xf numFmtId="0" fontId="2" fillId="7" borderId="2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ROVSKAYA/Desktop/2024&#1075;/&#1058;&#1056;&#1059;&#1044;&#1054;&#1059;&#1057;&#1058;&#1056;&#1054;&#1049;&#1057;&#1058;&#1042;&#1054;/&#1042;&#1099;&#1087;&#1091;&#1089;&#1082;%202024%20&#1075;&#1086;&#1076;/&#1055;&#1088;&#1077;&#1076;&#1074;&#1072;&#1088;&#1080;&#1090;&#1077;&#1083;&#1100;&#1085;&#1086;&#1077;%20&#1052;&#1072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 пятистрочная"/>
      <sheetName val="Форма 3 ожидаемый выпуск"/>
      <sheetName val="Раскрывающийся список"/>
      <sheetName val="Списки (не редактирутся)"/>
      <sheetName val="Выпуск 2023 СПО-1"/>
      <sheetName val="Выпуск 2023 СПО-1 по спец-ям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3"/>
  <sheetViews>
    <sheetView tabSelected="1" topLeftCell="A2" workbookViewId="0">
      <selection activeCell="AM19" sqref="AM19"/>
    </sheetView>
  </sheetViews>
  <sheetFormatPr defaultRowHeight="15"/>
  <cols>
    <col min="1" max="1" width="14" customWidth="1"/>
    <col min="2" max="2" width="40.42578125" style="25" customWidth="1"/>
    <col min="3" max="6" width="14" customWidth="1"/>
    <col min="7" max="7" width="13.7109375" bestFit="1" customWidth="1"/>
    <col min="8" max="8" width="12.5703125" bestFit="1" customWidth="1"/>
    <col min="9" max="9" width="12.7109375" bestFit="1" customWidth="1"/>
    <col min="10" max="10" width="13.5703125" bestFit="1" customWidth="1"/>
    <col min="11" max="11" width="12.5703125" bestFit="1" customWidth="1"/>
    <col min="12" max="12" width="13.5703125" bestFit="1" customWidth="1"/>
    <col min="13" max="13" width="14" bestFit="1" customWidth="1"/>
    <col min="14" max="14" width="12.7109375" bestFit="1" customWidth="1"/>
    <col min="15" max="15" width="13.5703125" bestFit="1" customWidth="1"/>
    <col min="16" max="16" width="13.7109375" bestFit="1" customWidth="1"/>
    <col min="17" max="17" width="10" bestFit="1" customWidth="1"/>
    <col min="18" max="18" width="12.85546875" bestFit="1" customWidth="1"/>
    <col min="19" max="19" width="13.7109375" bestFit="1" customWidth="1"/>
    <col min="20" max="20" width="13.5703125" bestFit="1" customWidth="1"/>
    <col min="21" max="21" width="12" bestFit="1" customWidth="1"/>
    <col min="22" max="22" width="13.5703125" bestFit="1" customWidth="1"/>
    <col min="23" max="23" width="13.28515625" bestFit="1" customWidth="1"/>
    <col min="24" max="24" width="14" bestFit="1" customWidth="1"/>
    <col min="25" max="25" width="13.7109375" bestFit="1" customWidth="1"/>
    <col min="26" max="26" width="13.5703125" bestFit="1" customWidth="1"/>
    <col min="27" max="27" width="13.85546875" bestFit="1" customWidth="1"/>
    <col min="28" max="28" width="13.28515625" bestFit="1" customWidth="1"/>
    <col min="29" max="29" width="13.85546875" bestFit="1" customWidth="1"/>
    <col min="30" max="30" width="13.5703125" bestFit="1" customWidth="1"/>
    <col min="31" max="31" width="13.85546875" bestFit="1" customWidth="1"/>
    <col min="32" max="32" width="13.5703125" bestFit="1" customWidth="1"/>
    <col min="33" max="33" width="14" bestFit="1" customWidth="1"/>
    <col min="34" max="34" width="9.7109375" bestFit="1" customWidth="1"/>
    <col min="35" max="35" width="16.28515625" bestFit="1" customWidth="1"/>
    <col min="36" max="37" width="14" customWidth="1"/>
    <col min="38" max="39" width="13.7109375" bestFit="1" customWidth="1"/>
    <col min="40" max="40" width="12.7109375" bestFit="1" customWidth="1"/>
    <col min="41" max="41" width="13.5703125" bestFit="1" customWidth="1"/>
    <col min="42" max="42" width="12.5703125" bestFit="1" customWidth="1"/>
    <col min="43" max="43" width="13.5703125" bestFit="1" customWidth="1"/>
    <col min="44" max="44" width="14" bestFit="1" customWidth="1"/>
    <col min="45" max="45" width="12.7109375" bestFit="1" customWidth="1"/>
    <col min="46" max="46" width="13.5703125" bestFit="1" customWidth="1"/>
    <col min="47" max="47" width="13.7109375" bestFit="1" customWidth="1"/>
    <col min="48" max="48" width="10" bestFit="1" customWidth="1"/>
    <col min="49" max="49" width="12.85546875" bestFit="1" customWidth="1"/>
    <col min="50" max="50" width="13.7109375" bestFit="1" customWidth="1"/>
    <col min="51" max="51" width="13.5703125" bestFit="1" customWidth="1"/>
    <col min="52" max="52" width="12" bestFit="1" customWidth="1"/>
    <col min="53" max="53" width="13.5703125" bestFit="1" customWidth="1"/>
    <col min="54" max="54" width="13.28515625" bestFit="1" customWidth="1"/>
    <col min="55" max="55" width="14" bestFit="1" customWidth="1"/>
    <col min="56" max="56" width="13.7109375" bestFit="1" customWidth="1"/>
    <col min="57" max="57" width="13.5703125" bestFit="1" customWidth="1"/>
    <col min="58" max="58" width="13.85546875" bestFit="1" customWidth="1"/>
    <col min="59" max="59" width="13.28515625" bestFit="1" customWidth="1"/>
    <col min="60" max="60" width="13.85546875" bestFit="1" customWidth="1"/>
    <col min="61" max="61" width="13.5703125" bestFit="1" customWidth="1"/>
    <col min="62" max="62" width="13.85546875" bestFit="1" customWidth="1"/>
    <col min="63" max="63" width="13.5703125" bestFit="1" customWidth="1"/>
    <col min="64" max="64" width="14" bestFit="1" customWidth="1"/>
    <col min="65" max="65" width="9.7109375" bestFit="1" customWidth="1"/>
    <col min="66" max="66" width="16.28515625" bestFit="1" customWidth="1"/>
    <col min="67" max="80" width="14" customWidth="1"/>
  </cols>
  <sheetData>
    <row r="1" spans="1:80" s="5" customFormat="1" ht="38.1" customHeight="1">
      <c r="A1" s="4" t="s">
        <v>0</v>
      </c>
      <c r="B1" s="20" t="s">
        <v>0</v>
      </c>
      <c r="C1" s="20"/>
      <c r="D1" s="20"/>
      <c r="E1" s="4" t="s">
        <v>0</v>
      </c>
      <c r="F1" s="20" t="s">
        <v>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4" t="s">
        <v>0</v>
      </c>
      <c r="AK1" s="20" t="s">
        <v>2</v>
      </c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4" t="s">
        <v>0</v>
      </c>
      <c r="BP1" s="20" t="s">
        <v>3</v>
      </c>
      <c r="BQ1" s="20"/>
      <c r="BR1" s="20"/>
      <c r="BS1" s="20"/>
      <c r="BT1" s="20"/>
      <c r="BU1" s="20" t="s">
        <v>4</v>
      </c>
      <c r="BV1" s="20"/>
      <c r="BW1" s="20"/>
      <c r="BX1" s="20"/>
      <c r="BY1" s="20"/>
      <c r="BZ1" s="20"/>
      <c r="CA1" s="4" t="s">
        <v>0</v>
      </c>
      <c r="CB1" s="4" t="s">
        <v>0</v>
      </c>
    </row>
    <row r="2" spans="1:80" s="7" customFormat="1" ht="203.25" customHeight="1">
      <c r="A2" s="6" t="s">
        <v>5</v>
      </c>
      <c r="B2" s="22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>
      <c r="A3" s="1" t="s">
        <v>0</v>
      </c>
      <c r="B3" s="23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s="14" customFormat="1" ht="15" customHeight="1">
      <c r="A4" s="13" t="s">
        <v>137</v>
      </c>
      <c r="B4" s="24" t="s">
        <v>151</v>
      </c>
      <c r="C4" s="13">
        <v>19</v>
      </c>
      <c r="D4" s="13"/>
      <c r="E4" s="9">
        <v>18</v>
      </c>
      <c r="F4" s="10">
        <v>1</v>
      </c>
      <c r="G4" s="13">
        <v>1</v>
      </c>
      <c r="H4" s="13"/>
      <c r="I4" s="13"/>
      <c r="J4" s="13"/>
      <c r="K4" s="13"/>
      <c r="L4" s="13"/>
      <c r="M4" s="13"/>
      <c r="N4" s="13"/>
      <c r="O4" s="13"/>
      <c r="P4" s="13"/>
      <c r="Q4" s="13">
        <v>1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1">
        <f t="shared" ref="AK4:AK22" si="0">SUM(AN4:BN4)</f>
        <v>2</v>
      </c>
      <c r="AL4" s="13">
        <v>2</v>
      </c>
      <c r="AM4" s="13"/>
      <c r="AN4" s="13"/>
      <c r="AO4" s="13"/>
      <c r="AP4" s="13"/>
      <c r="AQ4" s="13"/>
      <c r="AR4" s="13"/>
      <c r="AS4" s="13"/>
      <c r="AT4" s="13"/>
      <c r="AU4" s="13"/>
      <c r="AV4" s="13">
        <v>2</v>
      </c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>
        <v>15</v>
      </c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 t="s">
        <v>170</v>
      </c>
    </row>
    <row r="5" spans="1:80" s="14" customFormat="1" ht="15" customHeight="1">
      <c r="A5" s="13" t="s">
        <v>137</v>
      </c>
      <c r="B5" s="24" t="s">
        <v>152</v>
      </c>
      <c r="C5" s="13">
        <v>31</v>
      </c>
      <c r="D5" s="13"/>
      <c r="E5" s="9">
        <v>30</v>
      </c>
      <c r="F5" s="10">
        <v>4</v>
      </c>
      <c r="G5" s="13">
        <v>4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>
        <v>4</v>
      </c>
      <c r="AF5" s="13"/>
      <c r="AG5" s="13"/>
      <c r="AH5" s="13"/>
      <c r="AI5" s="13"/>
      <c r="AJ5" s="13"/>
      <c r="AK5" s="11">
        <f t="shared" si="0"/>
        <v>16</v>
      </c>
      <c r="AL5" s="13">
        <v>11</v>
      </c>
      <c r="AM5" s="13"/>
      <c r="AN5" s="13"/>
      <c r="AO5" s="13"/>
      <c r="AP5" s="13"/>
      <c r="AQ5" s="13">
        <v>5</v>
      </c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>
        <v>11</v>
      </c>
      <c r="BK5" s="13"/>
      <c r="BL5" s="13"/>
      <c r="BM5" s="13"/>
      <c r="BN5" s="13"/>
      <c r="BO5" s="13"/>
      <c r="BP5" s="13">
        <v>5</v>
      </c>
      <c r="BQ5" s="13">
        <v>5</v>
      </c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 t="s">
        <v>185</v>
      </c>
    </row>
    <row r="6" spans="1:80" s="14" customFormat="1" ht="15" customHeight="1">
      <c r="A6" s="13" t="s">
        <v>137</v>
      </c>
      <c r="B6" s="24" t="s">
        <v>153</v>
      </c>
      <c r="C6" s="13">
        <v>15</v>
      </c>
      <c r="D6" s="13"/>
      <c r="E6" s="9">
        <v>15</v>
      </c>
      <c r="F6" s="10">
        <v>7</v>
      </c>
      <c r="G6" s="13"/>
      <c r="H6" s="13"/>
      <c r="I6" s="13"/>
      <c r="J6" s="13"/>
      <c r="K6" s="13"/>
      <c r="L6" s="13">
        <v>2</v>
      </c>
      <c r="M6" s="13"/>
      <c r="N6" s="13"/>
      <c r="O6" s="13"/>
      <c r="P6" s="13"/>
      <c r="Q6" s="13">
        <v>5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1">
        <f t="shared" si="0"/>
        <v>1</v>
      </c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>
        <v>1</v>
      </c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>
        <v>3</v>
      </c>
      <c r="BQ6" s="13">
        <v>4</v>
      </c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 t="s">
        <v>171</v>
      </c>
    </row>
    <row r="7" spans="1:80" s="14" customFormat="1" ht="15" customHeight="1">
      <c r="A7" s="13" t="s">
        <v>137</v>
      </c>
      <c r="B7" s="24" t="s">
        <v>154</v>
      </c>
      <c r="C7" s="13">
        <v>23</v>
      </c>
      <c r="D7" s="13">
        <v>2</v>
      </c>
      <c r="E7" s="9">
        <v>23</v>
      </c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1">
        <f t="shared" si="0"/>
        <v>4</v>
      </c>
      <c r="AL7" s="13">
        <v>4</v>
      </c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>
        <v>4</v>
      </c>
      <c r="BI7" s="13"/>
      <c r="BJ7" s="13"/>
      <c r="BK7" s="13"/>
      <c r="BL7" s="13"/>
      <c r="BM7" s="13"/>
      <c r="BN7" s="13"/>
      <c r="BO7" s="13"/>
      <c r="BP7" s="13"/>
      <c r="BQ7" s="13">
        <v>19</v>
      </c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 t="s">
        <v>186</v>
      </c>
    </row>
    <row r="8" spans="1:80" s="14" customFormat="1" ht="15" customHeight="1">
      <c r="A8" s="13" t="s">
        <v>137</v>
      </c>
      <c r="B8" s="24" t="s">
        <v>155</v>
      </c>
      <c r="C8" s="13">
        <v>12</v>
      </c>
      <c r="D8" s="13"/>
      <c r="E8" s="9">
        <v>12</v>
      </c>
      <c r="F8" s="10">
        <v>3</v>
      </c>
      <c r="G8" s="13">
        <v>3</v>
      </c>
      <c r="H8" s="13"/>
      <c r="I8" s="13"/>
      <c r="J8" s="13"/>
      <c r="K8" s="13"/>
      <c r="L8" s="13"/>
      <c r="M8" s="13"/>
      <c r="N8" s="13"/>
      <c r="O8" s="13"/>
      <c r="P8" s="13"/>
      <c r="Q8" s="13">
        <v>3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1">
        <f t="shared" si="0"/>
        <v>5</v>
      </c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>
        <v>5</v>
      </c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>
        <v>2</v>
      </c>
      <c r="BQ8" s="13">
        <v>2</v>
      </c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 t="s">
        <v>172</v>
      </c>
    </row>
    <row r="9" spans="1:80" s="14" customFormat="1" ht="15" customHeight="1">
      <c r="A9" s="13" t="s">
        <v>137</v>
      </c>
      <c r="B9" s="24" t="s">
        <v>156</v>
      </c>
      <c r="C9" s="13">
        <v>16</v>
      </c>
      <c r="D9" s="13"/>
      <c r="E9" s="9">
        <v>16</v>
      </c>
      <c r="F9" s="10">
        <v>3</v>
      </c>
      <c r="G9" s="13">
        <v>3</v>
      </c>
      <c r="H9" s="13"/>
      <c r="I9" s="13"/>
      <c r="J9" s="13"/>
      <c r="K9" s="13"/>
      <c r="L9" s="13"/>
      <c r="M9" s="13"/>
      <c r="N9" s="13"/>
      <c r="O9" s="13"/>
      <c r="P9" s="13"/>
      <c r="Q9" s="13">
        <v>3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1">
        <f t="shared" si="0"/>
        <v>7</v>
      </c>
      <c r="AL9" s="13">
        <v>7</v>
      </c>
      <c r="AM9" s="13"/>
      <c r="AN9" s="13"/>
      <c r="AO9" s="13"/>
      <c r="AP9" s="13"/>
      <c r="AQ9" s="13"/>
      <c r="AR9" s="13"/>
      <c r="AS9" s="13"/>
      <c r="AT9" s="13"/>
      <c r="AU9" s="13"/>
      <c r="AV9" s="13">
        <v>7</v>
      </c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>
        <v>2</v>
      </c>
      <c r="BQ9" s="13">
        <v>4</v>
      </c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 t="s">
        <v>173</v>
      </c>
    </row>
    <row r="10" spans="1:80" s="14" customFormat="1" ht="15" customHeight="1">
      <c r="A10" s="13" t="s">
        <v>137</v>
      </c>
      <c r="B10" s="24" t="s">
        <v>157</v>
      </c>
      <c r="C10" s="13">
        <v>14</v>
      </c>
      <c r="D10" s="13">
        <v>1</v>
      </c>
      <c r="E10" s="9">
        <v>22</v>
      </c>
      <c r="F10" s="10">
        <v>11</v>
      </c>
      <c r="G10" s="13">
        <v>11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>
        <v>11</v>
      </c>
      <c r="AD10" s="13"/>
      <c r="AE10" s="13"/>
      <c r="AF10" s="13"/>
      <c r="AG10" s="13"/>
      <c r="AH10" s="13"/>
      <c r="AI10" s="13"/>
      <c r="AJ10" s="13"/>
      <c r="AK10" s="11">
        <f t="shared" si="0"/>
        <v>2</v>
      </c>
      <c r="AL10" s="13">
        <v>2</v>
      </c>
      <c r="AM10" s="13">
        <v>2</v>
      </c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>
        <v>2</v>
      </c>
      <c r="BL10" s="13"/>
      <c r="BM10" s="13"/>
      <c r="BN10" s="13"/>
      <c r="BO10" s="13"/>
      <c r="BP10" s="13">
        <v>2</v>
      </c>
      <c r="BQ10" s="13">
        <v>7</v>
      </c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 t="s">
        <v>187</v>
      </c>
    </row>
    <row r="11" spans="1:80" s="14" customFormat="1" ht="15" customHeight="1" thickBot="1">
      <c r="A11" s="13" t="s">
        <v>137</v>
      </c>
      <c r="B11" s="24" t="s">
        <v>158</v>
      </c>
      <c r="C11" s="13">
        <v>61</v>
      </c>
      <c r="D11" s="13"/>
      <c r="E11" s="9">
        <v>61</v>
      </c>
      <c r="F11" s="10">
        <v>6</v>
      </c>
      <c r="G11" s="13">
        <v>6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>
        <v>6</v>
      </c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1">
        <f t="shared" si="0"/>
        <v>25</v>
      </c>
      <c r="AL11" s="13">
        <v>25</v>
      </c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>
        <v>25</v>
      </c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>
        <v>4</v>
      </c>
      <c r="BQ11" s="13">
        <v>26</v>
      </c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 t="s">
        <v>188</v>
      </c>
    </row>
    <row r="12" spans="1:80" s="14" customFormat="1" ht="15" customHeight="1" thickBot="1">
      <c r="A12" s="13" t="s">
        <v>137</v>
      </c>
      <c r="B12" s="24" t="s">
        <v>159</v>
      </c>
      <c r="C12" s="13">
        <v>38</v>
      </c>
      <c r="D12" s="13"/>
      <c r="E12" s="9">
        <v>37</v>
      </c>
      <c r="F12" s="10">
        <v>2</v>
      </c>
      <c r="G12" s="13">
        <v>2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>
        <v>2</v>
      </c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>
        <v>3</v>
      </c>
      <c r="AK12" s="11">
        <f t="shared" si="0"/>
        <v>5</v>
      </c>
      <c r="AL12" s="13">
        <v>5</v>
      </c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>
        <v>5</v>
      </c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>
        <v>2</v>
      </c>
      <c r="BQ12" s="13">
        <v>23</v>
      </c>
      <c r="BR12" s="13">
        <v>1</v>
      </c>
      <c r="BS12" s="13"/>
      <c r="BT12" s="13">
        <v>1</v>
      </c>
      <c r="BU12" s="13"/>
      <c r="BV12" s="13"/>
      <c r="BW12" s="13"/>
      <c r="BX12" s="13"/>
      <c r="BY12" s="13"/>
      <c r="BZ12" s="13"/>
      <c r="CA12" s="13"/>
      <c r="CB12" s="15" t="s">
        <v>184</v>
      </c>
    </row>
    <row r="13" spans="1:80" s="14" customFormat="1" ht="15" customHeight="1">
      <c r="A13" s="13" t="s">
        <v>137</v>
      </c>
      <c r="B13" s="24" t="s">
        <v>160</v>
      </c>
      <c r="C13" s="13">
        <v>18</v>
      </c>
      <c r="D13" s="13"/>
      <c r="E13" s="9">
        <v>18</v>
      </c>
      <c r="F13" s="10">
        <v>4</v>
      </c>
      <c r="G13" s="13">
        <v>4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>
        <v>4</v>
      </c>
      <c r="AG13" s="13"/>
      <c r="AH13" s="13"/>
      <c r="AI13" s="13"/>
      <c r="AJ13" s="13"/>
      <c r="AK13" s="11">
        <f t="shared" si="0"/>
        <v>4</v>
      </c>
      <c r="AL13" s="13">
        <v>4</v>
      </c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v>4</v>
      </c>
      <c r="BI13" s="13"/>
      <c r="BJ13" s="13"/>
      <c r="BK13" s="13"/>
      <c r="BL13" s="13"/>
      <c r="BM13" s="13"/>
      <c r="BN13" s="13"/>
      <c r="BO13" s="13"/>
      <c r="BP13" s="13"/>
      <c r="BQ13" s="13">
        <v>10</v>
      </c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 t="s">
        <v>174</v>
      </c>
    </row>
    <row r="14" spans="1:80" s="14" customFormat="1" ht="15" customHeight="1">
      <c r="A14" s="13" t="s">
        <v>137</v>
      </c>
      <c r="B14" s="24" t="s">
        <v>161</v>
      </c>
      <c r="C14" s="13">
        <v>31</v>
      </c>
      <c r="D14" s="13"/>
      <c r="E14" s="9">
        <v>30</v>
      </c>
      <c r="F14" s="10">
        <v>13</v>
      </c>
      <c r="G14" s="13">
        <v>13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>
        <v>13</v>
      </c>
      <c r="AJ14" s="13"/>
      <c r="AK14" s="11">
        <f t="shared" si="0"/>
        <v>14</v>
      </c>
      <c r="AL14" s="13">
        <v>14</v>
      </c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>
        <v>14</v>
      </c>
      <c r="BO14" s="13"/>
      <c r="BP14" s="13">
        <v>1</v>
      </c>
      <c r="BQ14" s="13"/>
      <c r="BR14" s="13">
        <v>2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 t="s">
        <v>175</v>
      </c>
    </row>
    <row r="15" spans="1:80" s="14" customFormat="1" ht="15" customHeight="1">
      <c r="A15" s="13" t="s">
        <v>137</v>
      </c>
      <c r="B15" s="24" t="s">
        <v>162</v>
      </c>
      <c r="C15" s="13">
        <v>24</v>
      </c>
      <c r="D15" s="13"/>
      <c r="E15" s="9">
        <v>24</v>
      </c>
      <c r="F15" s="10">
        <v>18</v>
      </c>
      <c r="G15" s="13">
        <v>10</v>
      </c>
      <c r="H15" s="13"/>
      <c r="I15" s="13"/>
      <c r="J15" s="13"/>
      <c r="K15" s="13">
        <v>8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>
        <v>10</v>
      </c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1">
        <f t="shared" ref="AK15" si="1">SUM(AN15:BN15)</f>
        <v>0</v>
      </c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>
        <v>2</v>
      </c>
      <c r="BQ15" s="13">
        <v>2</v>
      </c>
      <c r="BR15" s="13">
        <v>2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 t="s">
        <v>183</v>
      </c>
    </row>
    <row r="16" spans="1:80" s="14" customFormat="1" ht="15" customHeight="1">
      <c r="A16" s="13" t="s">
        <v>137</v>
      </c>
      <c r="B16" s="24" t="s">
        <v>163</v>
      </c>
      <c r="C16" s="13">
        <v>9</v>
      </c>
      <c r="D16" s="13">
        <v>9</v>
      </c>
      <c r="E16" s="9">
        <f>F16+AJ16+AK16+BO16+BP16+BQ16+BR16+BS16+BT16+BU16+BV16+BW16+BX16+BY16</f>
        <v>9</v>
      </c>
      <c r="F16" s="10">
        <v>9</v>
      </c>
      <c r="G16" s="13">
        <v>9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>
        <v>9</v>
      </c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1">
        <f t="shared" si="0"/>
        <v>0</v>
      </c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 t="s">
        <v>182</v>
      </c>
    </row>
    <row r="17" spans="1:80" s="14" customFormat="1" ht="15" customHeight="1">
      <c r="A17" s="13" t="s">
        <v>137</v>
      </c>
      <c r="B17" s="24" t="s">
        <v>164</v>
      </c>
      <c r="C17" s="13">
        <v>22</v>
      </c>
      <c r="D17" s="13"/>
      <c r="E17" s="9">
        <v>22</v>
      </c>
      <c r="F17" s="10">
        <f t="shared" ref="F17" si="2">SUM(I17:AI17)</f>
        <v>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1">
        <f t="shared" si="0"/>
        <v>0</v>
      </c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>
        <v>22</v>
      </c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 t="s">
        <v>181</v>
      </c>
    </row>
    <row r="18" spans="1:80" s="14" customFormat="1" ht="15" customHeight="1">
      <c r="A18" s="13" t="s">
        <v>137</v>
      </c>
      <c r="B18" s="24" t="s">
        <v>165</v>
      </c>
      <c r="C18" s="13">
        <v>85</v>
      </c>
      <c r="D18" s="13"/>
      <c r="E18" s="9">
        <v>83</v>
      </c>
      <c r="F18" s="10">
        <v>8</v>
      </c>
      <c r="G18" s="13">
        <v>8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>
        <v>8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1">
        <f t="shared" si="0"/>
        <v>3</v>
      </c>
      <c r="AL18" s="13">
        <v>3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>
        <v>3</v>
      </c>
      <c r="BG18" s="13"/>
      <c r="BH18" s="13"/>
      <c r="BI18" s="13"/>
      <c r="BJ18" s="13"/>
      <c r="BK18" s="13"/>
      <c r="BL18" s="13"/>
      <c r="BM18" s="13"/>
      <c r="BN18" s="13"/>
      <c r="BO18" s="13"/>
      <c r="BP18" s="13">
        <v>6</v>
      </c>
      <c r="BQ18" s="13">
        <v>64</v>
      </c>
      <c r="BR18" s="13">
        <v>2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 t="s">
        <v>180</v>
      </c>
    </row>
    <row r="19" spans="1:80" s="14" customFormat="1" ht="15" customHeight="1">
      <c r="A19" s="13" t="s">
        <v>137</v>
      </c>
      <c r="B19" s="24" t="s">
        <v>166</v>
      </c>
      <c r="C19" s="13">
        <v>24</v>
      </c>
      <c r="D19" s="13"/>
      <c r="E19" s="9">
        <v>22</v>
      </c>
      <c r="F19" s="10">
        <v>6</v>
      </c>
      <c r="G19" s="13">
        <v>6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>
        <v>6</v>
      </c>
      <c r="AJ19" s="13"/>
      <c r="AK19" s="11">
        <f t="shared" si="0"/>
        <v>9</v>
      </c>
      <c r="AL19" s="13">
        <v>9</v>
      </c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>
        <v>9</v>
      </c>
      <c r="BO19" s="13"/>
      <c r="BP19" s="13">
        <v>3</v>
      </c>
      <c r="BQ19" s="13">
        <v>3</v>
      </c>
      <c r="BR19" s="13">
        <v>1</v>
      </c>
      <c r="BS19" s="13"/>
      <c r="BT19" s="13"/>
      <c r="BU19" s="13"/>
      <c r="BV19" s="13"/>
      <c r="BW19" s="13"/>
      <c r="BX19" s="13"/>
      <c r="BY19" s="13"/>
      <c r="BZ19" s="13"/>
      <c r="CA19" s="13"/>
      <c r="CB19" s="13" t="s">
        <v>176</v>
      </c>
    </row>
    <row r="20" spans="1:80" s="14" customFormat="1" ht="15" customHeight="1">
      <c r="A20" s="13" t="s">
        <v>137</v>
      </c>
      <c r="B20" s="24" t="s">
        <v>167</v>
      </c>
      <c r="C20" s="13">
        <v>21</v>
      </c>
      <c r="D20" s="13"/>
      <c r="E20" s="9">
        <v>21</v>
      </c>
      <c r="F20" s="10">
        <f t="shared" ref="F20:F21" si="3">SUM(I20:AI20)</f>
        <v>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1">
        <f t="shared" si="0"/>
        <v>4</v>
      </c>
      <c r="AL20" s="13">
        <v>4</v>
      </c>
      <c r="AM20" s="13"/>
      <c r="AN20" s="13"/>
      <c r="AO20" s="13"/>
      <c r="AP20" s="13"/>
      <c r="AQ20" s="13"/>
      <c r="AR20" s="13"/>
      <c r="AS20" s="13"/>
      <c r="AT20" s="13"/>
      <c r="AU20" s="13"/>
      <c r="AV20" s="13">
        <v>4</v>
      </c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>
        <v>17</v>
      </c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 t="s">
        <v>179</v>
      </c>
    </row>
    <row r="21" spans="1:80" s="14" customFormat="1" ht="15" customHeight="1">
      <c r="A21" s="13" t="s">
        <v>137</v>
      </c>
      <c r="B21" s="24" t="s">
        <v>168</v>
      </c>
      <c r="C21" s="13">
        <v>41</v>
      </c>
      <c r="D21" s="13"/>
      <c r="E21" s="9">
        <v>40</v>
      </c>
      <c r="F21" s="10">
        <f t="shared" si="3"/>
        <v>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1">
        <f t="shared" si="0"/>
        <v>5</v>
      </c>
      <c r="AL21" s="13">
        <v>5</v>
      </c>
      <c r="AM21" s="13"/>
      <c r="AN21" s="13"/>
      <c r="AO21" s="13"/>
      <c r="AP21" s="13"/>
      <c r="AQ21" s="13"/>
      <c r="AR21" s="13"/>
      <c r="AS21" s="13"/>
      <c r="AT21" s="13"/>
      <c r="AU21" s="13"/>
      <c r="AV21" s="13">
        <v>5</v>
      </c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>
        <v>1</v>
      </c>
      <c r="BQ21" s="13">
        <v>34</v>
      </c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 t="s">
        <v>178</v>
      </c>
    </row>
    <row r="22" spans="1:80" s="14" customFormat="1" ht="15" customHeight="1">
      <c r="A22" s="13" t="s">
        <v>137</v>
      </c>
      <c r="B22" s="24" t="s">
        <v>169</v>
      </c>
      <c r="C22" s="13">
        <v>22</v>
      </c>
      <c r="D22" s="13"/>
      <c r="E22" s="9">
        <v>22</v>
      </c>
      <c r="F22" s="10">
        <v>7</v>
      </c>
      <c r="G22" s="13">
        <v>7</v>
      </c>
      <c r="H22" s="13"/>
      <c r="I22" s="13"/>
      <c r="J22" s="13"/>
      <c r="K22" s="13"/>
      <c r="L22" s="13">
        <v>7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1">
        <f t="shared" si="0"/>
        <v>7</v>
      </c>
      <c r="AL22" s="13">
        <v>7</v>
      </c>
      <c r="AM22" s="13"/>
      <c r="AN22" s="13"/>
      <c r="AO22" s="13"/>
      <c r="AP22" s="13"/>
      <c r="AQ22" s="13">
        <v>7</v>
      </c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>
        <v>6</v>
      </c>
      <c r="BQ22" s="13"/>
      <c r="BR22" s="13">
        <v>2</v>
      </c>
      <c r="BS22" s="13"/>
      <c r="BT22" s="13"/>
      <c r="BU22" s="13"/>
      <c r="BV22" s="13"/>
      <c r="BW22" s="13"/>
      <c r="BX22" s="13"/>
      <c r="BY22" s="13"/>
      <c r="BZ22" s="13"/>
      <c r="CA22" s="13"/>
      <c r="CB22" s="13" t="s">
        <v>177</v>
      </c>
    </row>
    <row r="23" spans="1:80">
      <c r="C23">
        <f>SUM(C4:C22)</f>
        <v>526</v>
      </c>
      <c r="D23">
        <f t="shared" ref="D23:BO23" si="4">SUM(D4:D22)</f>
        <v>12</v>
      </c>
      <c r="E23">
        <f t="shared" si="4"/>
        <v>525</v>
      </c>
      <c r="F23">
        <f t="shared" si="4"/>
        <v>102</v>
      </c>
      <c r="G23">
        <f t="shared" si="4"/>
        <v>87</v>
      </c>
      <c r="H23">
        <f t="shared" si="4"/>
        <v>0</v>
      </c>
      <c r="I23">
        <f t="shared" si="4"/>
        <v>0</v>
      </c>
      <c r="J23">
        <f t="shared" si="4"/>
        <v>0</v>
      </c>
      <c r="K23">
        <f t="shared" si="4"/>
        <v>8</v>
      </c>
      <c r="L23">
        <f t="shared" si="4"/>
        <v>9</v>
      </c>
      <c r="M23">
        <f t="shared" si="4"/>
        <v>0</v>
      </c>
      <c r="N23">
        <f t="shared" si="4"/>
        <v>0</v>
      </c>
      <c r="O23">
        <f t="shared" si="4"/>
        <v>0</v>
      </c>
      <c r="P23">
        <f t="shared" si="4"/>
        <v>0</v>
      </c>
      <c r="Q23">
        <f t="shared" si="4"/>
        <v>12</v>
      </c>
      <c r="R23">
        <f t="shared" si="4"/>
        <v>0</v>
      </c>
      <c r="S23">
        <f t="shared" si="4"/>
        <v>9</v>
      </c>
      <c r="T23">
        <f t="shared" si="4"/>
        <v>0</v>
      </c>
      <c r="U23">
        <f t="shared" si="4"/>
        <v>0</v>
      </c>
      <c r="V23">
        <f t="shared" si="4"/>
        <v>0</v>
      </c>
      <c r="W23">
        <f t="shared" si="4"/>
        <v>0</v>
      </c>
      <c r="X23">
        <f t="shared" si="4"/>
        <v>18</v>
      </c>
      <c r="Y23">
        <f t="shared" si="4"/>
        <v>0</v>
      </c>
      <c r="Z23">
        <f t="shared" si="4"/>
        <v>0</v>
      </c>
      <c r="AA23">
        <f t="shared" si="4"/>
        <v>8</v>
      </c>
      <c r="AB23">
        <f t="shared" si="4"/>
        <v>0</v>
      </c>
      <c r="AC23">
        <f t="shared" si="4"/>
        <v>11</v>
      </c>
      <c r="AD23">
        <f t="shared" si="4"/>
        <v>0</v>
      </c>
      <c r="AE23">
        <f t="shared" si="4"/>
        <v>4</v>
      </c>
      <c r="AF23">
        <f t="shared" si="4"/>
        <v>4</v>
      </c>
      <c r="AG23">
        <f t="shared" si="4"/>
        <v>0</v>
      </c>
      <c r="AH23">
        <f t="shared" si="4"/>
        <v>0</v>
      </c>
      <c r="AI23">
        <f t="shared" si="4"/>
        <v>19</v>
      </c>
      <c r="AJ23">
        <f t="shared" si="4"/>
        <v>3</v>
      </c>
      <c r="AK23">
        <f t="shared" si="4"/>
        <v>113</v>
      </c>
      <c r="AL23">
        <f t="shared" si="4"/>
        <v>102</v>
      </c>
      <c r="AM23">
        <f t="shared" si="4"/>
        <v>2</v>
      </c>
      <c r="AN23">
        <f t="shared" si="4"/>
        <v>0</v>
      </c>
      <c r="AO23">
        <f t="shared" si="4"/>
        <v>0</v>
      </c>
      <c r="AP23">
        <f t="shared" si="4"/>
        <v>0</v>
      </c>
      <c r="AQ23">
        <f t="shared" si="4"/>
        <v>12</v>
      </c>
      <c r="AR23">
        <f t="shared" si="4"/>
        <v>0</v>
      </c>
      <c r="AS23">
        <f t="shared" si="4"/>
        <v>0</v>
      </c>
      <c r="AT23">
        <f t="shared" si="4"/>
        <v>0</v>
      </c>
      <c r="AU23">
        <f t="shared" si="4"/>
        <v>0</v>
      </c>
      <c r="AV23">
        <f t="shared" si="4"/>
        <v>24</v>
      </c>
      <c r="AW23">
        <f t="shared" si="4"/>
        <v>0</v>
      </c>
      <c r="AX23">
        <f t="shared" si="4"/>
        <v>0</v>
      </c>
      <c r="AY23">
        <f t="shared" si="4"/>
        <v>0</v>
      </c>
      <c r="AZ23">
        <f t="shared" si="4"/>
        <v>0</v>
      </c>
      <c r="BA23">
        <f t="shared" si="4"/>
        <v>0</v>
      </c>
      <c r="BB23">
        <f t="shared" si="4"/>
        <v>0</v>
      </c>
      <c r="BC23">
        <f t="shared" si="4"/>
        <v>30</v>
      </c>
      <c r="BD23">
        <f t="shared" si="4"/>
        <v>0</v>
      </c>
      <c r="BE23">
        <f t="shared" si="4"/>
        <v>0</v>
      </c>
      <c r="BF23">
        <f t="shared" si="4"/>
        <v>3</v>
      </c>
      <c r="BG23">
        <f t="shared" si="4"/>
        <v>0</v>
      </c>
      <c r="BH23">
        <f t="shared" si="4"/>
        <v>8</v>
      </c>
      <c r="BI23">
        <f t="shared" si="4"/>
        <v>0</v>
      </c>
      <c r="BJ23">
        <f t="shared" si="4"/>
        <v>11</v>
      </c>
      <c r="BK23">
        <f t="shared" si="4"/>
        <v>2</v>
      </c>
      <c r="BL23">
        <f t="shared" si="4"/>
        <v>0</v>
      </c>
      <c r="BM23">
        <f t="shared" si="4"/>
        <v>0</v>
      </c>
      <c r="BN23">
        <f t="shared" si="4"/>
        <v>23</v>
      </c>
      <c r="BO23">
        <f t="shared" si="4"/>
        <v>0</v>
      </c>
      <c r="BP23">
        <f t="shared" ref="BP23:CA23" si="5">SUM(BP4:BP22)</f>
        <v>39</v>
      </c>
      <c r="BQ23">
        <f t="shared" si="5"/>
        <v>257</v>
      </c>
      <c r="BR23">
        <f t="shared" si="5"/>
        <v>10</v>
      </c>
      <c r="BS23">
        <f t="shared" si="5"/>
        <v>0</v>
      </c>
      <c r="BT23">
        <f t="shared" si="5"/>
        <v>1</v>
      </c>
      <c r="BU23">
        <f t="shared" si="5"/>
        <v>0</v>
      </c>
      <c r="BV23">
        <f t="shared" si="5"/>
        <v>0</v>
      </c>
      <c r="BW23">
        <f t="shared" si="5"/>
        <v>0</v>
      </c>
      <c r="BX23">
        <f t="shared" si="5"/>
        <v>0</v>
      </c>
      <c r="BY23">
        <f t="shared" si="5"/>
        <v>0</v>
      </c>
      <c r="BZ23">
        <f t="shared" si="5"/>
        <v>0</v>
      </c>
      <c r="CA23">
        <f t="shared" si="5"/>
        <v>0</v>
      </c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'C:\Users\TATAROVSKAYA\Desktop\2024г\ТРУДОУСТРОЙСТВО\Выпуск 2024 год\[Предварительное Май.xlsx]Раскрывающийся список'!#REF!</xm:f>
          </x14:formula1>
          <xm:sqref>B4:B22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F12" sqref="F12"/>
    </sheetView>
  </sheetViews>
  <sheetFormatPr defaultRowHeight="15"/>
  <cols>
    <col min="1" max="14" width="14" customWidth="1"/>
  </cols>
  <sheetData>
    <row r="1" spans="1:14" ht="38.1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1" t="s">
        <v>138</v>
      </c>
      <c r="H1" s="21"/>
      <c r="I1" s="21"/>
      <c r="J1" s="21"/>
      <c r="K1" s="21"/>
      <c r="L1" s="21"/>
      <c r="M1" s="21"/>
      <c r="N1" s="21"/>
    </row>
    <row r="2" spans="1:14" ht="38.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21" t="s">
        <v>139</v>
      </c>
      <c r="J2" s="21"/>
      <c r="K2" s="21"/>
      <c r="L2" s="21"/>
      <c r="M2" s="21"/>
      <c r="N2" s="21"/>
    </row>
    <row r="3" spans="1:14" s="3" customFormat="1" ht="126.75" customHeight="1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>
      <c r="A4" s="6" t="s">
        <v>0</v>
      </c>
      <c r="B4" s="6" t="s">
        <v>58</v>
      </c>
      <c r="C4" s="6" t="s">
        <v>61</v>
      </c>
      <c r="D4" s="6" t="s">
        <v>62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</row>
    <row r="5" spans="1:14" s="7" customFormat="1" ht="15" customHeight="1">
      <c r="A5" s="8" t="s">
        <v>137</v>
      </c>
      <c r="B5" s="8" t="s">
        <v>154</v>
      </c>
      <c r="C5" s="8" t="s">
        <v>189</v>
      </c>
      <c r="D5" s="18">
        <v>8602060185</v>
      </c>
      <c r="E5" s="18">
        <v>720343001</v>
      </c>
      <c r="F5" s="12">
        <v>2</v>
      </c>
      <c r="G5" s="8">
        <v>0</v>
      </c>
      <c r="H5" s="8">
        <v>2</v>
      </c>
      <c r="I5" s="8">
        <v>2</v>
      </c>
      <c r="J5" s="8"/>
      <c r="K5" s="8"/>
      <c r="L5" s="8"/>
      <c r="M5" s="8"/>
      <c r="N5" s="8"/>
    </row>
    <row r="6" spans="1:14" s="7" customFormat="1" ht="15" customHeight="1">
      <c r="A6" s="8" t="s">
        <v>137</v>
      </c>
      <c r="B6" s="8" t="s">
        <v>157</v>
      </c>
      <c r="C6" s="16" t="s">
        <v>190</v>
      </c>
      <c r="D6" s="19">
        <v>7708503727</v>
      </c>
      <c r="E6" s="19">
        <v>770801001</v>
      </c>
      <c r="F6" s="17">
        <v>1</v>
      </c>
      <c r="G6" s="8">
        <v>1</v>
      </c>
      <c r="H6" s="8"/>
      <c r="I6" s="8"/>
      <c r="J6" s="8"/>
      <c r="K6" s="8"/>
      <c r="L6" s="8"/>
      <c r="M6" s="8"/>
      <c r="N6" s="8"/>
    </row>
    <row r="7" spans="1:14" s="7" customFormat="1" ht="15" customHeight="1">
      <c r="A7" s="8" t="s">
        <v>137</v>
      </c>
      <c r="B7" s="8" t="s">
        <v>163</v>
      </c>
      <c r="C7" s="16" t="s">
        <v>191</v>
      </c>
      <c r="D7" s="19">
        <v>7708503727</v>
      </c>
      <c r="E7" s="19">
        <v>665945046</v>
      </c>
      <c r="F7" s="17">
        <v>9</v>
      </c>
      <c r="G7" s="8">
        <v>9</v>
      </c>
      <c r="H7" s="8"/>
      <c r="I7" s="8"/>
      <c r="J7" s="8"/>
      <c r="K7" s="8"/>
      <c r="L7" s="8"/>
      <c r="M7" s="8"/>
      <c r="N7" s="8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2024-07-17T04:51:15Z</dcterms:modified>
</cp:coreProperties>
</file>